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5\Berd Subvencia\1.Berd qaghaqi baker\1. Mashtoci N12\BoQ\"/>
    </mc:Choice>
  </mc:AlternateContent>
  <bookViews>
    <workbookView xWindow="0" yWindow="0" windowWidth="20633" windowHeight="7845" tabRatio="910"/>
  </bookViews>
  <sheets>
    <sheet name="Ampop ampopagir" sheetId="1" r:id="rId1"/>
  </sheets>
  <definedNames>
    <definedName name="_xlnm.Print_Area" localSheetId="0">'Ampop ampopagir'!$A$2:$H$82</definedName>
    <definedName name="_xlnm.Print_Titles" localSheetId="0">'Ampop ampopagir'!#REF!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" i="1"/>
  <c r="H34" i="1"/>
  <c r="H33" i="1"/>
  <c r="H32" i="1"/>
  <c r="H31" i="1"/>
  <c r="H29" i="1"/>
  <c r="H28" i="1"/>
  <c r="H27" i="1"/>
  <c r="H26" i="1"/>
  <c r="H9" i="1"/>
  <c r="H10" i="1"/>
  <c r="H11" i="1"/>
  <c r="H12" i="1"/>
  <c r="H13" i="1"/>
  <c r="H14" i="1"/>
  <c r="H15" i="1"/>
  <c r="H17" i="1"/>
  <c r="H18" i="1"/>
  <c r="H19" i="1"/>
  <c r="H20" i="1"/>
  <c r="H22" i="1"/>
  <c r="H23" i="1"/>
  <c r="H24" i="1"/>
  <c r="H36" i="1"/>
  <c r="H37" i="1"/>
  <c r="H38" i="1"/>
  <c r="H39" i="1"/>
  <c r="H40" i="1"/>
  <c r="H41" i="1"/>
  <c r="H42" i="1"/>
  <c r="H43" i="1"/>
  <c r="H44" i="1"/>
  <c r="H45" i="1"/>
  <c r="H47" i="1"/>
  <c r="H50" i="1"/>
  <c r="H51" i="1"/>
  <c r="H52" i="1"/>
  <c r="H54" i="1"/>
  <c r="H57" i="1"/>
  <c r="H58" i="1"/>
  <c r="H59" i="1"/>
  <c r="H61" i="1"/>
  <c r="H62" i="1"/>
  <c r="H64" i="1"/>
  <c r="H65" i="1"/>
  <c r="H66" i="1"/>
  <c r="H67" i="1"/>
  <c r="H68" i="1"/>
  <c r="H69" i="1"/>
  <c r="H70" i="1"/>
  <c r="H71" i="1"/>
  <c r="H73" i="1"/>
  <c r="H74" i="1"/>
  <c r="H75" i="1"/>
  <c r="H76" i="1"/>
  <c r="H7" i="1"/>
  <c r="H77" i="1" l="1"/>
  <c r="G85" i="1" s="1"/>
</calcChain>
</file>

<file path=xl/sharedStrings.xml><?xml version="1.0" encoding="utf-8"?>
<sst xmlns="http://schemas.openxmlformats.org/spreadsheetml/2006/main" count="272" uniqueCount="177">
  <si>
    <t>H больше 2000
интенсивность +
Арагацотни марз
ройон Арагацотн</t>
  </si>
  <si>
    <t>ՀՀ Տավուշի մարզի Բերդ համայնքի Բերդ քաղաքի Մաշտոցի N 12, Մաշտոցի N 33, Խորենացի N 43 բազմաբնակարան բնակելի շենքերի բակերի /համապատասխան իջատեղերով և մուտքերով/, ասֆալտապատում և ջրահեռացում
 Асфальтирование и водоотвод дворых территорий /с соответствующими съездами и въездами/ многоквартирных жилых домов по ул. Маштоц N 12, ул. Маштоц N 33,  ул. Хоренаци N 43 в городе Берд общины Берд Тавушской области РА
                       Մաշտոցի N 12 / Маштоц N 12</t>
  </si>
  <si>
    <t>NN</t>
  </si>
  <si>
    <t>Աշխատանքների  անվանումը</t>
  </si>
  <si>
    <t>չափման 
միավոր</t>
  </si>
  <si>
    <t>Ծավալը
Օбъем</t>
  </si>
  <si>
    <t>Հողային աշխատանքներ</t>
  </si>
  <si>
    <t xml:space="preserve"> Зем. Работы</t>
  </si>
  <si>
    <t xml:space="preserve"> Երթևեկելի մաս</t>
  </si>
  <si>
    <t>Проезжая часть</t>
  </si>
  <si>
    <t>Մանրահատիկ խիտ տաք ա/բ h=4սմ տիպ "Б"  ԳՕՍՏ 9128-2013</t>
  </si>
  <si>
    <t>Мелкозернистый "Б" плотный горячий а/б h=4см ГОСТ 9128-2013</t>
  </si>
  <si>
    <t>Մանրահատիկ խիտ տաք ա/բ h=5սմ տիպ "Б"  ԳՕՍՏ 9128-2013</t>
  </si>
  <si>
    <t>Мелкозернистый "Б" плотный горячий а/б h=5см ГОСТ 9128-2013</t>
  </si>
  <si>
    <t>Խոշորահատիկ ա/բ h=6սմ   ԳՕՍՏ 9128-2013  տեսակ II</t>
  </si>
  <si>
    <t xml:space="preserve"> Крупнозернистый а/б h=6см   ГОСТ 9128-2013  марка II</t>
  </si>
  <si>
    <t xml:space="preserve">Խճակոպճավազային հիմք (C-5) h=15սմ ԳՕՍՏ 25607-2009  </t>
  </si>
  <si>
    <t>Щебеночно-гравийно-песчаное основание (C-5) h=15см 
ГОСТ 25607-2009</t>
  </si>
  <si>
    <t xml:space="preserve">Խճակոպճավազային հիմք (C-5) h=20սմ ԳՕՍՏ 25607-2009  </t>
  </si>
  <si>
    <t>Щебеночно-гравийно-песчаное основание (C-5) h=20см 
ГОСТ 25607-2009</t>
  </si>
  <si>
    <t>Հատիկավոր ենթահիմք (ավազակոպիճ) h=12սմ ԳՕՍՏ 25607-2009</t>
  </si>
  <si>
    <t>Зернистая основа (гр.песчаный слой) h=12см ГОСТ 25607-2009</t>
  </si>
  <si>
    <t xml:space="preserve"> Մայթեր</t>
  </si>
  <si>
    <t xml:space="preserve"> Тротуар</t>
  </si>
  <si>
    <t>10</t>
  </si>
  <si>
    <t>Песчаный а/б  հ=3 см</t>
  </si>
  <si>
    <t xml:space="preserve">Ավազային  ա/բ հ=3սմ  </t>
  </si>
  <si>
    <t>94</t>
  </si>
  <si>
    <t>Гравийно - печаный слой h=12см</t>
  </si>
  <si>
    <t>Ավազակոպճային շերտ հ=12սմ</t>
  </si>
  <si>
    <t>գծմ</t>
  </si>
  <si>
    <t>п.м.</t>
  </si>
  <si>
    <t xml:space="preserve">Միաձույլ ե/բ ջրընդունիչի (17x34սմ) կառուցում մետ. ցանցով </t>
  </si>
  <si>
    <t>Устройство водвприемника (17x34см) из монолитного ж/бетона с мет. Сеткой</t>
  </si>
  <si>
    <t>58</t>
  </si>
  <si>
    <t>Ավազակոպճային շերտ h=10սմ</t>
  </si>
  <si>
    <t>Гравийно-песчаный слой h=10см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</si>
  <si>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</si>
  <si>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</si>
  <si>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</si>
  <si>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горячий битум)</t>
  </si>
  <si>
    <t>Ամրան</t>
  </si>
  <si>
    <t>Армирование</t>
  </si>
  <si>
    <t>Ø12 A-500C  L = 550 մմ</t>
  </si>
  <si>
    <t>Ø12 A-500C  L = 550 мм</t>
  </si>
  <si>
    <t>п.м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</si>
  <si>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</si>
  <si>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</si>
  <si>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</si>
  <si>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</si>
  <si>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</si>
  <si>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</si>
  <si>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</si>
  <si>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</si>
  <si>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</si>
  <si>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</si>
  <si>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</si>
  <si>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</si>
  <si>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</si>
  <si>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</si>
  <si>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</si>
  <si>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</si>
  <si>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</si>
  <si>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</si>
  <si>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>Բարեկարգում</t>
  </si>
  <si>
    <t>Благоустройство</t>
  </si>
  <si>
    <t>Քարե ավտոտնակի ապամոնտաժում վերադարձ սեփականատիրոջը</t>
  </si>
  <si>
    <t>Демонтаж каменнйх гаражов (и возврат владельцу</t>
  </si>
  <si>
    <t>Գոյություն ունեցող հենապատաի վերևի մասի բետոնացում B-15 բետոնով</t>
  </si>
  <si>
    <t>Бетонирование верхней части существующей подпорной стенки бетоном марки В-15</t>
  </si>
  <si>
    <t>Բազալտե թասակով երեսպատում 7x40սմ</t>
  </si>
  <si>
    <t>Облицовка базальтовой плиткой 7x40см</t>
  </si>
  <si>
    <t xml:space="preserve">Երեսային շարվածք բազալտե քարով մուշտակ տիպի </t>
  </si>
  <si>
    <t xml:space="preserve">Лицевая кладка базальтом "щуба" </t>
  </si>
  <si>
    <t>Մետաղական բազրիքների ապամոնտաժում և պահեստաորւոմ</t>
  </si>
  <si>
    <t>Демонтаж и хранение металлических перил</t>
  </si>
  <si>
    <t>Բազրիքների ներկում նախաներկումով
Գույնը համաձայնեցնել պատվիրատուի հետ</t>
  </si>
  <si>
    <t>Покраска перил с предварительной покраской 
Согласовываем цвет с заказчиком</t>
  </si>
  <si>
    <t>Մետաղական բազրիքների տեղադրում</t>
  </si>
  <si>
    <t>Монтаж металлических перил</t>
  </si>
  <si>
    <t>Բետոն Б-15 մետաղական բազրիքների համար</t>
  </si>
  <si>
    <t>Бетон Б-15 для металлических перил</t>
  </si>
  <si>
    <t>15х30սմ բազալտե աստիճանների քանդում ձեռքով վերադարձ սեփականատիրոջը</t>
  </si>
  <si>
    <t>Демонтаж базальтовых ступеней 15х30 см вручную, возврат владельцу</t>
  </si>
  <si>
    <t>Դիտահորերի նիշի ուղղում</t>
  </si>
  <si>
    <t>Исправление отметок колодцев</t>
  </si>
  <si>
    <t xml:space="preserve">Դիտահորի նիշի ուղղման միաձույլ բետոն B-20 </t>
  </si>
  <si>
    <t>Монолитный бетон B-20 для исправления отметки колодца</t>
  </si>
  <si>
    <t>հատ</t>
  </si>
  <si>
    <t>шт</t>
  </si>
  <si>
    <t>մ³</t>
  </si>
  <si>
    <t>м³</t>
  </si>
  <si>
    <t>Ճանապարհային նշաններ</t>
  </si>
  <si>
    <t>Дорожные знаки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</si>
  <si>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</si>
  <si>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</si>
  <si>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</si>
  <si>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</si>
  <si>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</si>
  <si>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</si>
  <si>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</si>
  <si>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</si>
  <si>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Գծանշում</t>
  </si>
  <si>
    <t>Разметка</t>
  </si>
  <si>
    <t>Գծանշման  ընդհանուր մակերեսը  ԳՕՍՏ Ռ 51256-2018 այդ թվում՝</t>
  </si>
  <si>
    <t>Общая площадь разметки   ГОСТ П 51256-2018 в том числе՝</t>
  </si>
  <si>
    <t>մ²</t>
  </si>
  <si>
    <t>м²</t>
  </si>
  <si>
    <t>Ջրահեռացում</t>
  </si>
  <si>
    <t>Водоотвод</t>
  </si>
  <si>
    <t>Միաձույլ բետոնե ջրհոր</t>
  </si>
  <si>
    <t>Колодец из  монолитного бетона</t>
  </si>
  <si>
    <t>Ավազակոպճային նախապ.  h=10սմ</t>
  </si>
  <si>
    <t>Гравийно-песчаная подготовка h=10 см</t>
  </si>
  <si>
    <t>Ջրհորի կառուցում միաձույլ բետոնից              B 20, F100</t>
  </si>
  <si>
    <t>Устройство колодца из монолитного бетона   B 20, F100</t>
  </si>
  <si>
    <t xml:space="preserve">Քսվածքային ջրամեկուսացում 2 շերտ տաք բիտումով </t>
  </si>
  <si>
    <t>Смазывающая гидроизоляция 2 слоями горячего битума</t>
  </si>
  <si>
    <t xml:space="preserve">բետոն                                                                                                                 </t>
  </si>
  <si>
    <t xml:space="preserve">бетон                                                                                                                  </t>
  </si>
  <si>
    <t xml:space="preserve">Մետաղական ցանցի պատրաստում և տեղադրում </t>
  </si>
  <si>
    <t>Изготовление и установка металлической сетки</t>
  </si>
  <si>
    <t>штук</t>
  </si>
  <si>
    <t>Պոլիէթիլենային ծալքավոր խողովակներ</t>
  </si>
  <si>
    <t>Гофрированная  полиэтиленовая трубы</t>
  </si>
  <si>
    <t>Ավազային շերտ h=10սմ խողովակի տակ</t>
  </si>
  <si>
    <t>Песчаный слой h=10 см под трубой</t>
  </si>
  <si>
    <t>Ավազային լիցք պոլիէթիլենային խողովակի վրա</t>
  </si>
  <si>
    <t>Песчаная насыпь над трубой</t>
  </si>
  <si>
    <t>Պոլիէթիլենային ծալքավոր խողովակի տեղադրում d=300մմ SN 8</t>
  </si>
  <si>
    <t>Гофрированная  полиэтиленовая труба d=300мм SN 8</t>
  </si>
  <si>
    <t>գծ.մ</t>
  </si>
  <si>
    <t>Բազալտե 15x30սմ եզրաքարի ձեռքով քանդում կողքի կուտակում</t>
  </si>
  <si>
    <t>Деминтаж базальтового бордюра в ручную 15х30см и боковой кладки</t>
  </si>
  <si>
    <t>Բետոնե սալիկների ձեռքով քանդում կողքի կուտակում</t>
  </si>
  <si>
    <t>Деминтаж бетонних плит в ручнуюи боковой кладки</t>
  </si>
  <si>
    <t>Բետոնե սալիկների վերատեղադրում</t>
  </si>
  <si>
    <t>Минтаж бетонних плит</t>
  </si>
  <si>
    <t xml:space="preserve">Անձրևահորեր </t>
  </si>
  <si>
    <t>Дождеприемник</t>
  </si>
  <si>
    <t>Խճային հիմքի իրականացում h=10սմ</t>
  </si>
  <si>
    <t>Основание из щебеня h=10 см</t>
  </si>
  <si>
    <t>Ջրամեկուսացում</t>
  </si>
  <si>
    <t>Гидроизоляция</t>
  </si>
  <si>
    <t xml:space="preserve">  Կազմեց`  / Составленный                                                  Ռ. Առաքելյան / Р. Аракелян</t>
  </si>
  <si>
    <r>
      <t xml:space="preserve"> 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7կմ</t>
    </r>
  </si>
  <si>
    <r>
      <t>Разработка грунта 9.6-IV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7км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</si>
  <si>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</si>
  <si>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</si>
  <si>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</si>
  <si>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</si>
  <si>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 xml:space="preserve">2 </t>
    </r>
    <r>
      <rPr>
        <sz val="12"/>
        <rFont val="GHEA Grapalat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</si>
  <si>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</si>
  <si>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r>
      <t>Բետոնի քանդում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7կմ</t>
    </r>
  </si>
  <si>
    <r>
      <t>Разработка бетона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7км</t>
    </r>
  </si>
  <si>
    <r>
      <t>м</t>
    </r>
    <r>
      <rPr>
        <vertAlign val="superscript"/>
        <sz val="11"/>
        <rFont val="GHEA Grapalat"/>
      </rPr>
      <t>2</t>
    </r>
  </si>
  <si>
    <r>
      <t>մ</t>
    </r>
    <r>
      <rPr>
        <vertAlign val="superscript"/>
        <sz val="11"/>
        <rFont val="GHEA Grapalat"/>
      </rPr>
      <t>2</t>
    </r>
  </si>
  <si>
    <r>
      <t>Բազալտե 15x30սմ եզրաքարի տեղադրում 
ԳՕՍՏ 32018-2012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հատիկավոր ենթահիմք (ավազակոպիճային շերտ) 
ԳՕՍՏ 25607-2009 h=5սմ 1գծմ-0.0175մ</t>
    </r>
    <r>
      <rPr>
        <vertAlign val="superscript"/>
        <sz val="12"/>
        <rFont val="GHEA Grapalat"/>
      </rPr>
      <t>3</t>
    </r>
  </si>
  <si>
    <r>
      <t>Установка 15x30см баз. бордюр. ГОСТ 32018-2012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зернистая основа (гравийно-песчаный слой) 
ГОСТ 25607-2009  h=5см 1п.м-0.0175м</t>
    </r>
    <r>
      <rPr>
        <vertAlign val="superscript"/>
        <sz val="12"/>
        <rFont val="GHEA Grapalat"/>
      </rPr>
      <t>3</t>
    </r>
  </si>
  <si>
    <r>
      <t xml:space="preserve"> մ</t>
    </r>
    <r>
      <rPr>
        <vertAlign val="superscript"/>
        <sz val="12"/>
        <rFont val="GHEA Grapalat"/>
      </rPr>
      <t>3</t>
    </r>
  </si>
  <si>
    <r>
      <t xml:space="preserve"> մ</t>
    </r>
    <r>
      <rPr>
        <vertAlign val="superscript"/>
        <sz val="12"/>
        <rFont val="Sylfaen"/>
        <family val="1"/>
      </rPr>
      <t>2</t>
    </r>
  </si>
  <si>
    <r>
      <t>м</t>
    </r>
    <r>
      <rPr>
        <vertAlign val="superscript"/>
        <sz val="12"/>
        <rFont val="Sylfaen"/>
        <family val="1"/>
      </rPr>
      <t>2</t>
    </r>
  </si>
  <si>
    <r>
      <t>Խրամուղու փորում էքս. 0,65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7,0 կմ հեռ. վրա  ( 9.6-IV )</t>
    </r>
  </si>
  <si>
    <r>
      <t>Устройство траншеи в грунтах  9.6-IV  кат.  экс. 0,65м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ковш, погрузка на а/с и перевозка в отвал на расстояние 7,0км. </t>
    </r>
  </si>
  <si>
    <r>
      <t>Փոսորակի փորում 9.6-IV բնահողում էքս. 0,65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7,0 կմ հեռ. վրա </t>
    </r>
  </si>
  <si>
    <r>
      <t>Устройство котлована в грунтах 9.6-IV кат.  экс. 0,65м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погрузка на а/с и перевозка в отвал на расстояние 7,0км.</t>
    </r>
  </si>
  <si>
    <t>ԾԱՎԱԼԱԹԵՐԹ / ВЕДОМОСТЬ ОБЪЕМОВ</t>
  </si>
  <si>
    <t>Наименование работ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</si>
  <si>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</si>
  <si>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</si>
  <si>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</si>
  <si>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</si>
  <si>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Նոր 15х30սմ բազալտե աստիճանների տեղադրում
Բետոն Б-15 աստիճանների համար</t>
  </si>
  <si>
    <t>Установка новых базальтовых ступеней размером 15х30 см
Бетон Б-15 для ступеней</t>
  </si>
  <si>
    <t>3.4</t>
  </si>
  <si>
    <t>Միաձույլ ե/բ հիմք B-20 h=20սմ
Ամրաններ    Ø12 A500C 1գծմ = 0,888կգ
Միաձույլ բետոնե հատակ B-20 h=5սմ
Հավաքովի ե/բ  օղակի տեղադրում V=0,31մ3 P=0,6տ չափերը 120x90x10սմ ամր,պարուն. Ac 500= 26,452կգ/մ3  B20,  F200 
Ե/բ սալ (1.3x1.3x0.22) թուջե ցանցով  82x43 (լրակազմ)</t>
  </si>
  <si>
    <t>Монолитный ж/б фундамент B20  h=20см 
Арматура Ø12 A500C 1п.м. = 0,888кг
Монолитный бетонный дно B20 h=5см
Установка ж/б блока V=0.31 м3 P=0,6т,  размеры 120x90x10см арматура Ac500=26,452кг/м3,  B20,  F200 
Ж/б плита (1.3x1.3x0.22) и чугунная сетка 82x43 
 (1набор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</si>
</sst>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\ ##0;\ \-#\ ##0;"/>
    <numFmt numFmtId="166" formatCode="0.000"/>
    <numFmt numFmtId="167" formatCode="000"/>
    <numFmt numFmtId="168" formatCode="0.000000"/>
  </numFmts>
  <fonts count="21">
    <font>
      <sz val="11"/>
      <color indexed="8"/>
      <name val="Calibri"/>
      <charset val="134"/>
    </font>
    <font>
      <sz val="11"/>
      <color theme="1"/>
      <name val="Calibri"/>
      <charset val="134"/>
      <scheme val="minor"/>
    </font>
    <font>
      <sz val="10"/>
      <name val="Arial"/>
      <charset val="204"/>
    </font>
    <font>
      <sz val="11"/>
      <color indexed="8"/>
      <name val="Calibri"/>
      <charset val="134"/>
    </font>
    <font>
      <b/>
      <sz val="14"/>
      <name val="GHEA Grapalat"/>
    </font>
    <font>
      <sz val="12"/>
      <name val="GHEA Grapalat"/>
    </font>
    <font>
      <b/>
      <i/>
      <sz val="12"/>
      <name val="GHEA Grapalat"/>
    </font>
    <font>
      <b/>
      <sz val="12"/>
      <name val="GHEA Grapalat"/>
    </font>
    <font>
      <b/>
      <i/>
      <sz val="14"/>
      <name val="GHEA Grapalat"/>
    </font>
    <font>
      <sz val="14"/>
      <name val="GHEA Grapalat"/>
    </font>
    <font>
      <vertAlign val="superscript"/>
      <sz val="12"/>
      <name val="GHEA Grapalat"/>
    </font>
    <font>
      <vertAlign val="superscript"/>
      <sz val="11"/>
      <name val="GHEA Grapalat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72"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2" borderId="0" xfId="0" applyFont="1" applyFill="1"/>
    <xf numFmtId="0" fontId="7" fillId="0" borderId="0" xfId="0" applyFont="1" applyAlignment="1">
      <alignment horizontal="center" vertical="center"/>
    </xf>
    <xf numFmtId="0" fontId="7" fillId="2" borderId="0" xfId="0" applyFont="1" applyFill="1"/>
    <xf numFmtId="0" fontId="7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2" borderId="0" xfId="0" applyFont="1" applyFill="1"/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9" fillId="0" borderId="5" xfId="0" applyFont="1" applyBorder="1"/>
    <xf numFmtId="0" fontId="9" fillId="0" borderId="1" xfId="0" applyFont="1" applyBorder="1"/>
    <xf numFmtId="165" fontId="9" fillId="0" borderId="1" xfId="0" applyNumberFormat="1" applyFont="1" applyBorder="1"/>
    <xf numFmtId="0" fontId="4" fillId="0" borderId="6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/>
  </cellXfs>
  <cellStyles count="4"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76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83182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76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83182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76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83182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76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83182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63777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63777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63777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70610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70610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70610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63777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63777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637770" y="300088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1072324</xdr:colOff>
      <xdr:row>77</xdr:row>
      <xdr:rowOff>87515</xdr:rowOff>
    </xdr:from>
    <xdr:to>
      <xdr:col>2</xdr:col>
      <xdr:colOff>1969177</xdr:colOff>
      <xdr:row>81</xdr:row>
      <xdr:rowOff>121574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5390" y="30522022"/>
          <a:ext cx="896853" cy="969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6"/>
  <sheetViews>
    <sheetView showGridLines="0" tabSelected="1" view="pageBreakPreview" topLeftCell="A2" zoomScale="70" zoomScaleNormal="70" zoomScaleSheetLayoutView="70" workbookViewId="0">
      <selection activeCell="G72" sqref="G72"/>
    </sheetView>
  </sheetViews>
  <sheetFormatPr defaultColWidth="9.09765625" defaultRowHeight="20.45"/>
  <cols>
    <col min="1" max="1" width="6.296875" style="7" customWidth="1"/>
    <col min="2" max="2" width="77.09765625" style="8" customWidth="1"/>
    <col min="3" max="3" width="74.8984375" style="8" customWidth="1"/>
    <col min="4" max="4" width="10.69921875" style="9" bestFit="1" customWidth="1"/>
    <col min="5" max="5" width="13.09765625" style="9" bestFit="1" customWidth="1"/>
    <col min="6" max="6" width="10.3984375" style="9" bestFit="1" customWidth="1"/>
    <col min="7" max="7" width="12.09765625" style="10" bestFit="1" customWidth="1"/>
    <col min="8" max="8" width="19.09765625" style="9" bestFit="1" customWidth="1"/>
    <col min="9" max="16384" width="9.09765625" style="10"/>
  </cols>
  <sheetData>
    <row r="1" spans="1:11" ht="70.55" hidden="1" customHeight="1">
      <c r="H1" s="8" t="s">
        <v>0</v>
      </c>
      <c r="I1" s="11"/>
    </row>
    <row r="2" spans="1:11" s="14" customFormat="1" ht="15.75" customHeight="1">
      <c r="A2" s="60" t="s">
        <v>166</v>
      </c>
      <c r="B2" s="60"/>
      <c r="C2" s="60"/>
      <c r="D2" s="60"/>
      <c r="E2" s="60"/>
      <c r="F2" s="60"/>
      <c r="G2" s="60"/>
      <c r="H2" s="12"/>
      <c r="I2" s="13"/>
    </row>
    <row r="3" spans="1:11" s="14" customFormat="1" ht="109.75" customHeight="1">
      <c r="A3" s="15"/>
      <c r="B3" s="57" t="s">
        <v>1</v>
      </c>
      <c r="C3" s="57"/>
      <c r="D3" s="57"/>
      <c r="E3" s="57"/>
      <c r="F3" s="57"/>
      <c r="G3" s="57"/>
      <c r="H3" s="16"/>
      <c r="I3" s="13"/>
    </row>
    <row r="4" spans="1:11" s="7" customFormat="1" ht="62.35">
      <c r="A4" s="61" t="s">
        <v>2</v>
      </c>
      <c r="B4" s="61" t="s">
        <v>3</v>
      </c>
      <c r="C4" s="62" t="s">
        <v>167</v>
      </c>
      <c r="D4" s="61" t="s">
        <v>4</v>
      </c>
      <c r="E4" s="61" t="s">
        <v>168</v>
      </c>
      <c r="F4" s="61" t="s">
        <v>5</v>
      </c>
      <c r="G4" s="63" t="s">
        <v>169</v>
      </c>
      <c r="H4" s="64" t="s">
        <v>170</v>
      </c>
      <c r="I4" s="17"/>
    </row>
    <row r="5" spans="1:11" s="7" customFormat="1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5">
        <v>7</v>
      </c>
      <c r="H5" s="65">
        <v>8</v>
      </c>
      <c r="I5" s="17"/>
    </row>
    <row r="6" spans="1:11" s="22" customFormat="1">
      <c r="A6" s="1"/>
      <c r="B6" s="20" t="s">
        <v>6</v>
      </c>
      <c r="C6" s="20" t="s">
        <v>7</v>
      </c>
      <c r="D6" s="1"/>
      <c r="E6" s="1"/>
      <c r="F6" s="1"/>
      <c r="G6" s="65"/>
      <c r="H6" s="65"/>
    </row>
    <row r="7" spans="1:11" ht="35.5">
      <c r="A7" s="1">
        <v>1</v>
      </c>
      <c r="B7" s="2" t="s">
        <v>145</v>
      </c>
      <c r="C7" s="23" t="s">
        <v>146</v>
      </c>
      <c r="D7" s="24" t="s">
        <v>147</v>
      </c>
      <c r="E7" s="25" t="s">
        <v>148</v>
      </c>
      <c r="F7" s="24">
        <v>465.28</v>
      </c>
      <c r="G7" s="66">
        <v>1.855</v>
      </c>
      <c r="H7" s="66">
        <f>G7*F7</f>
        <v>863.09439999999995</v>
      </c>
      <c r="K7" s="10">
        <f>ROUND(G7,3)</f>
        <v>1.855</v>
      </c>
    </row>
    <row r="8" spans="1:11" s="22" customFormat="1">
      <c r="A8" s="1"/>
      <c r="B8" s="26" t="s">
        <v>8</v>
      </c>
      <c r="C8" s="26" t="s">
        <v>9</v>
      </c>
      <c r="D8" s="21"/>
      <c r="E8" s="21"/>
      <c r="F8" s="21"/>
      <c r="G8" s="66"/>
      <c r="H8" s="66"/>
      <c r="K8" s="10">
        <f t="shared" ref="K8:K71" si="0">ROUND(G8,3)</f>
        <v>0</v>
      </c>
    </row>
    <row r="9" spans="1:11">
      <c r="A9" s="1">
        <v>1</v>
      </c>
      <c r="B9" s="23" t="s">
        <v>10</v>
      </c>
      <c r="C9" s="2" t="s">
        <v>11</v>
      </c>
      <c r="D9" s="24" t="s">
        <v>149</v>
      </c>
      <c r="E9" s="25" t="s">
        <v>150</v>
      </c>
      <c r="F9" s="24">
        <v>574.1</v>
      </c>
      <c r="G9" s="66">
        <v>5.375</v>
      </c>
      <c r="H9" s="66">
        <f t="shared" ref="H9:H59" si="1">G9*F9</f>
        <v>3085.7874999999999</v>
      </c>
      <c r="K9" s="10">
        <f t="shared" si="0"/>
        <v>5.375</v>
      </c>
    </row>
    <row r="10" spans="1:11">
      <c r="A10" s="1">
        <v>2</v>
      </c>
      <c r="B10" s="23" t="s">
        <v>12</v>
      </c>
      <c r="C10" s="2" t="s">
        <v>13</v>
      </c>
      <c r="D10" s="24" t="s">
        <v>149</v>
      </c>
      <c r="E10" s="25" t="s">
        <v>150</v>
      </c>
      <c r="F10" s="24">
        <v>1028.5</v>
      </c>
      <c r="G10" s="66">
        <v>6.6319999999999997</v>
      </c>
      <c r="H10" s="66">
        <f t="shared" si="1"/>
        <v>6821.0119999999997</v>
      </c>
      <c r="K10" s="10">
        <f t="shared" si="0"/>
        <v>6.6319999999999997</v>
      </c>
    </row>
    <row r="11" spans="1:11">
      <c r="A11" s="1">
        <v>3</v>
      </c>
      <c r="B11" s="23" t="s">
        <v>14</v>
      </c>
      <c r="C11" s="2" t="s">
        <v>15</v>
      </c>
      <c r="D11" s="24" t="s">
        <v>149</v>
      </c>
      <c r="E11" s="25" t="s">
        <v>150</v>
      </c>
      <c r="F11" s="24">
        <v>574.1</v>
      </c>
      <c r="G11" s="66">
        <v>7.2930000000000001</v>
      </c>
      <c r="H11" s="66">
        <f t="shared" si="1"/>
        <v>4186.9113000000007</v>
      </c>
      <c r="K11" s="10">
        <f t="shared" si="0"/>
        <v>7.2930000000000001</v>
      </c>
    </row>
    <row r="12" spans="1:11" ht="33.35">
      <c r="A12" s="1">
        <v>4</v>
      </c>
      <c r="B12" s="23" t="s">
        <v>16</v>
      </c>
      <c r="C12" s="2" t="s">
        <v>17</v>
      </c>
      <c r="D12" s="24" t="s">
        <v>149</v>
      </c>
      <c r="E12" s="25" t="s">
        <v>150</v>
      </c>
      <c r="F12" s="24">
        <v>1028.5</v>
      </c>
      <c r="G12" s="66">
        <v>1.3720000000000001</v>
      </c>
      <c r="H12" s="66">
        <f t="shared" si="1"/>
        <v>1411.1020000000001</v>
      </c>
      <c r="K12" s="10">
        <f t="shared" si="0"/>
        <v>1.3720000000000001</v>
      </c>
    </row>
    <row r="13" spans="1:11" ht="33.35">
      <c r="A13" s="1">
        <v>5</v>
      </c>
      <c r="B13" s="23" t="s">
        <v>18</v>
      </c>
      <c r="C13" s="2" t="s">
        <v>19</v>
      </c>
      <c r="D13" s="24" t="s">
        <v>149</v>
      </c>
      <c r="E13" s="25" t="s">
        <v>150</v>
      </c>
      <c r="F13" s="24">
        <v>574.1</v>
      </c>
      <c r="G13" s="66">
        <v>1.704</v>
      </c>
      <c r="H13" s="66">
        <f t="shared" si="1"/>
        <v>978.26639999999998</v>
      </c>
      <c r="K13" s="10">
        <f t="shared" si="0"/>
        <v>1.704</v>
      </c>
    </row>
    <row r="14" spans="1:11" ht="35.5">
      <c r="A14" s="1">
        <v>6</v>
      </c>
      <c r="B14" s="23" t="s">
        <v>151</v>
      </c>
      <c r="C14" s="2" t="s">
        <v>152</v>
      </c>
      <c r="D14" s="24" t="s">
        <v>149</v>
      </c>
      <c r="E14" s="25" t="s">
        <v>150</v>
      </c>
      <c r="F14" s="24">
        <v>1602.6</v>
      </c>
      <c r="G14" s="66">
        <v>0.38900000000000001</v>
      </c>
      <c r="H14" s="66">
        <f t="shared" si="1"/>
        <v>623.41139999999996</v>
      </c>
      <c r="K14" s="10">
        <f t="shared" si="0"/>
        <v>0.38900000000000001</v>
      </c>
    </row>
    <row r="15" spans="1:11">
      <c r="A15" s="1">
        <v>7</v>
      </c>
      <c r="B15" s="23" t="s">
        <v>20</v>
      </c>
      <c r="C15" s="2" t="s">
        <v>21</v>
      </c>
      <c r="D15" s="24" t="s">
        <v>149</v>
      </c>
      <c r="E15" s="25" t="s">
        <v>150</v>
      </c>
      <c r="F15" s="24">
        <v>574.1</v>
      </c>
      <c r="G15" s="66">
        <v>1.2869999999999999</v>
      </c>
      <c r="H15" s="66">
        <f t="shared" si="1"/>
        <v>738.86670000000004</v>
      </c>
      <c r="K15" s="10">
        <f t="shared" si="0"/>
        <v>1.2869999999999999</v>
      </c>
    </row>
    <row r="16" spans="1:11" s="27" customFormat="1">
      <c r="A16" s="1"/>
      <c r="B16" s="1" t="s">
        <v>22</v>
      </c>
      <c r="C16" s="1" t="s">
        <v>23</v>
      </c>
      <c r="D16" s="1"/>
      <c r="E16" s="6"/>
      <c r="F16" s="1"/>
      <c r="G16" s="66"/>
      <c r="H16" s="66"/>
      <c r="K16" s="10">
        <f t="shared" si="0"/>
        <v>0</v>
      </c>
    </row>
    <row r="17" spans="1:11" s="27" customFormat="1" ht="35.5">
      <c r="A17" s="1">
        <v>1</v>
      </c>
      <c r="B17" s="2" t="s">
        <v>153</v>
      </c>
      <c r="C17" s="23" t="s">
        <v>154</v>
      </c>
      <c r="D17" s="24" t="s">
        <v>147</v>
      </c>
      <c r="E17" s="25" t="s">
        <v>148</v>
      </c>
      <c r="F17" s="28" t="s">
        <v>24</v>
      </c>
      <c r="G17" s="66">
        <v>2.2749999999999999</v>
      </c>
      <c r="H17" s="66">
        <f t="shared" si="1"/>
        <v>22.75</v>
      </c>
      <c r="K17" s="10">
        <f t="shared" si="0"/>
        <v>2.2749999999999999</v>
      </c>
    </row>
    <row r="18" spans="1:11">
      <c r="A18" s="1">
        <v>2</v>
      </c>
      <c r="B18" s="23" t="s">
        <v>25</v>
      </c>
      <c r="C18" s="23" t="s">
        <v>26</v>
      </c>
      <c r="D18" s="24" t="s">
        <v>155</v>
      </c>
      <c r="E18" s="24" t="s">
        <v>156</v>
      </c>
      <c r="F18" s="28" t="s">
        <v>27</v>
      </c>
      <c r="G18" s="66">
        <v>4.3490000000000002</v>
      </c>
      <c r="H18" s="66">
        <f t="shared" si="1"/>
        <v>408.80600000000004</v>
      </c>
      <c r="K18" s="10">
        <f t="shared" si="0"/>
        <v>4.3490000000000002</v>
      </c>
    </row>
    <row r="19" spans="1:11">
      <c r="A19" s="1">
        <v>3</v>
      </c>
      <c r="B19" s="23" t="s">
        <v>28</v>
      </c>
      <c r="C19" s="23" t="s">
        <v>29</v>
      </c>
      <c r="D19" s="24" t="s">
        <v>155</v>
      </c>
      <c r="E19" s="24" t="s">
        <v>156</v>
      </c>
      <c r="F19" s="28" t="s">
        <v>27</v>
      </c>
      <c r="G19" s="66">
        <v>1.2869999999999999</v>
      </c>
      <c r="H19" s="66">
        <f t="shared" si="1"/>
        <v>120.97799999999999</v>
      </c>
      <c r="K19" s="10">
        <f t="shared" si="0"/>
        <v>1.2869999999999999</v>
      </c>
    </row>
    <row r="20" spans="1:11" ht="87.6">
      <c r="A20" s="1">
        <v>4</v>
      </c>
      <c r="B20" s="23" t="s">
        <v>157</v>
      </c>
      <c r="C20" s="23" t="s">
        <v>158</v>
      </c>
      <c r="D20" s="24" t="s">
        <v>30</v>
      </c>
      <c r="E20" s="25" t="s">
        <v>31</v>
      </c>
      <c r="F20" s="29">
        <v>102</v>
      </c>
      <c r="G20" s="66">
        <v>15.138999999999999</v>
      </c>
      <c r="H20" s="66">
        <f t="shared" si="1"/>
        <v>1544.1779999999999</v>
      </c>
      <c r="K20" s="10">
        <f t="shared" si="0"/>
        <v>15.138999999999999</v>
      </c>
    </row>
    <row r="21" spans="1:11" ht="33.35">
      <c r="A21" s="30"/>
      <c r="B21" s="3" t="s">
        <v>32</v>
      </c>
      <c r="C21" s="3" t="s">
        <v>33</v>
      </c>
      <c r="D21" s="3" t="s">
        <v>30</v>
      </c>
      <c r="E21" s="3" t="s">
        <v>31</v>
      </c>
      <c r="F21" s="3" t="s">
        <v>34</v>
      </c>
      <c r="G21" s="66"/>
      <c r="H21" s="66"/>
      <c r="K21" s="10">
        <f t="shared" si="0"/>
        <v>0</v>
      </c>
    </row>
    <row r="22" spans="1:11">
      <c r="A22" s="1">
        <v>1</v>
      </c>
      <c r="B22" s="2" t="s">
        <v>35</v>
      </c>
      <c r="C22" s="2" t="s">
        <v>36</v>
      </c>
      <c r="D22" s="24" t="s">
        <v>147</v>
      </c>
      <c r="E22" s="25" t="s">
        <v>148</v>
      </c>
      <c r="F22" s="24">
        <v>4.0599999999999996</v>
      </c>
      <c r="G22" s="66">
        <v>11.709</v>
      </c>
      <c r="H22" s="66">
        <f t="shared" si="1"/>
        <v>47.53853999999999</v>
      </c>
      <c r="K22" s="10">
        <f t="shared" si="0"/>
        <v>11.709</v>
      </c>
    </row>
    <row r="23" spans="1:11">
      <c r="A23" s="1">
        <v>2</v>
      </c>
      <c r="B23" s="2" t="s">
        <v>37</v>
      </c>
      <c r="C23" s="2" t="s">
        <v>38</v>
      </c>
      <c r="D23" s="24" t="s">
        <v>147</v>
      </c>
      <c r="E23" s="25" t="s">
        <v>148</v>
      </c>
      <c r="F23" s="24">
        <v>4.8099999999999996</v>
      </c>
      <c r="G23" s="66">
        <v>137.48699999999999</v>
      </c>
      <c r="H23" s="66">
        <f t="shared" si="1"/>
        <v>661.31246999999996</v>
      </c>
      <c r="K23" s="10">
        <f t="shared" si="0"/>
        <v>137.48699999999999</v>
      </c>
    </row>
    <row r="24" spans="1:11">
      <c r="A24" s="1">
        <v>3</v>
      </c>
      <c r="B24" s="2" t="s">
        <v>39</v>
      </c>
      <c r="C24" s="2" t="s">
        <v>40</v>
      </c>
      <c r="D24" s="24" t="s">
        <v>149</v>
      </c>
      <c r="E24" s="25" t="s">
        <v>150</v>
      </c>
      <c r="F24" s="24">
        <v>29</v>
      </c>
      <c r="G24" s="66">
        <v>1.423</v>
      </c>
      <c r="H24" s="66">
        <f t="shared" si="1"/>
        <v>41.267000000000003</v>
      </c>
      <c r="K24" s="10">
        <f t="shared" si="0"/>
        <v>1.423</v>
      </c>
    </row>
    <row r="25" spans="1:11">
      <c r="A25" s="1"/>
      <c r="B25" s="31" t="s">
        <v>41</v>
      </c>
      <c r="C25" s="31" t="s">
        <v>42</v>
      </c>
      <c r="D25" s="31"/>
      <c r="E25" s="31"/>
      <c r="F25" s="19"/>
      <c r="G25" s="66"/>
      <c r="H25" s="66"/>
      <c r="K25" s="10">
        <f t="shared" si="0"/>
        <v>0</v>
      </c>
    </row>
    <row r="26" spans="1:11" ht="16.7" customHeight="1">
      <c r="A26" s="32">
        <v>1</v>
      </c>
      <c r="B26" s="33" t="s">
        <v>43</v>
      </c>
      <c r="C26" s="33" t="s">
        <v>44</v>
      </c>
      <c r="D26" s="25" t="s">
        <v>46</v>
      </c>
      <c r="E26" s="24" t="s">
        <v>47</v>
      </c>
      <c r="F26" s="25">
        <v>169.96</v>
      </c>
      <c r="G26" s="66">
        <v>0.47399999999999998</v>
      </c>
      <c r="H26" s="66">
        <f t="shared" ref="H26" si="2">G26*F26</f>
        <v>80.561040000000006</v>
      </c>
      <c r="K26" s="10">
        <f t="shared" si="0"/>
        <v>0.47399999999999998</v>
      </c>
    </row>
    <row r="27" spans="1:11" ht="16.7" customHeight="1">
      <c r="A27" s="32">
        <v>2</v>
      </c>
      <c r="B27" s="33" t="s">
        <v>48</v>
      </c>
      <c r="C27" s="33" t="s">
        <v>49</v>
      </c>
      <c r="D27" s="25" t="s">
        <v>46</v>
      </c>
      <c r="E27" s="24" t="s">
        <v>47</v>
      </c>
      <c r="F27" s="25">
        <v>114.55</v>
      </c>
      <c r="G27" s="66">
        <v>0.433</v>
      </c>
      <c r="H27" s="66">
        <f t="shared" ref="H27" si="3">G27*F27</f>
        <v>49.600149999999999</v>
      </c>
      <c r="K27" s="10">
        <f t="shared" si="0"/>
        <v>0.433</v>
      </c>
    </row>
    <row r="28" spans="1:11" ht="16.7" customHeight="1">
      <c r="A28" s="32">
        <v>3</v>
      </c>
      <c r="B28" s="33" t="s">
        <v>50</v>
      </c>
      <c r="C28" s="33" t="s">
        <v>51</v>
      </c>
      <c r="D28" s="25" t="s">
        <v>46</v>
      </c>
      <c r="E28" s="24" t="s">
        <v>47</v>
      </c>
      <c r="F28" s="25">
        <v>160.69</v>
      </c>
      <c r="G28" s="66">
        <v>0.47399999999999998</v>
      </c>
      <c r="H28" s="66">
        <f t="shared" ref="H28" si="4">G28*F28</f>
        <v>76.167059999999992</v>
      </c>
      <c r="K28" s="10">
        <f t="shared" si="0"/>
        <v>0.47399999999999998</v>
      </c>
    </row>
    <row r="29" spans="1:11" ht="16.7" customHeight="1">
      <c r="A29" s="32">
        <v>4</v>
      </c>
      <c r="B29" s="33" t="s">
        <v>52</v>
      </c>
      <c r="C29" s="33" t="s">
        <v>53</v>
      </c>
      <c r="D29" s="25" t="s">
        <v>46</v>
      </c>
      <c r="E29" s="24" t="s">
        <v>47</v>
      </c>
      <c r="F29" s="25">
        <v>206.02</v>
      </c>
      <c r="G29" s="66">
        <v>0.47399999999999998</v>
      </c>
      <c r="H29" s="66">
        <f t="shared" ref="H29" si="5">G29*F29</f>
        <v>97.653480000000002</v>
      </c>
      <c r="K29" s="10">
        <f t="shared" si="0"/>
        <v>0.47399999999999998</v>
      </c>
    </row>
    <row r="30" spans="1:11">
      <c r="A30" s="1"/>
      <c r="B30" s="31" t="s">
        <v>54</v>
      </c>
      <c r="C30" s="31" t="s">
        <v>55</v>
      </c>
      <c r="D30" s="24"/>
      <c r="E30" s="25"/>
      <c r="F30" s="24"/>
      <c r="G30" s="66"/>
      <c r="H30" s="66"/>
      <c r="K30" s="10">
        <f t="shared" si="0"/>
        <v>0</v>
      </c>
    </row>
    <row r="31" spans="1:11" ht="16.7" customHeight="1">
      <c r="A31" s="32">
        <v>1</v>
      </c>
      <c r="B31" s="33" t="s">
        <v>56</v>
      </c>
      <c r="C31" s="33" t="s">
        <v>57</v>
      </c>
      <c r="D31" s="25" t="s">
        <v>46</v>
      </c>
      <c r="E31" s="24" t="s">
        <v>47</v>
      </c>
      <c r="F31" s="25">
        <v>857.24</v>
      </c>
      <c r="G31" s="66">
        <v>1.073</v>
      </c>
      <c r="H31" s="66">
        <f t="shared" ref="H31" si="6">G31*F31</f>
        <v>919.81851999999992</v>
      </c>
      <c r="K31" s="10">
        <f t="shared" si="0"/>
        <v>1.073</v>
      </c>
    </row>
    <row r="32" spans="1:11" ht="16.7" customHeight="1">
      <c r="A32" s="32">
        <v>2</v>
      </c>
      <c r="B32" s="33" t="s">
        <v>58</v>
      </c>
      <c r="C32" s="33" t="s">
        <v>59</v>
      </c>
      <c r="D32" s="25" t="s">
        <v>46</v>
      </c>
      <c r="E32" s="24" t="s">
        <v>47</v>
      </c>
      <c r="F32" s="25">
        <v>660.89</v>
      </c>
      <c r="G32" s="66">
        <v>1.073</v>
      </c>
      <c r="H32" s="66">
        <f t="shared" ref="H32" si="7">G32*F32</f>
        <v>709.13496999999995</v>
      </c>
      <c r="K32" s="10">
        <f t="shared" si="0"/>
        <v>1.073</v>
      </c>
    </row>
    <row r="33" spans="1:11" ht="16.7" customHeight="1">
      <c r="A33" s="32">
        <v>3</v>
      </c>
      <c r="B33" s="33" t="s">
        <v>60</v>
      </c>
      <c r="C33" s="33" t="s">
        <v>61</v>
      </c>
      <c r="D33" s="25" t="s">
        <v>46</v>
      </c>
      <c r="E33" s="24" t="s">
        <v>47</v>
      </c>
      <c r="F33" s="25">
        <v>298.58</v>
      </c>
      <c r="G33" s="66">
        <v>1.073</v>
      </c>
      <c r="H33" s="66">
        <f t="shared" ref="H33" si="8">G33*F33</f>
        <v>320.37633999999997</v>
      </c>
      <c r="K33" s="10">
        <f t="shared" si="0"/>
        <v>1.073</v>
      </c>
    </row>
    <row r="34" spans="1:11" ht="16.7" customHeight="1">
      <c r="A34" s="32">
        <v>4</v>
      </c>
      <c r="B34" s="33" t="s">
        <v>62</v>
      </c>
      <c r="C34" s="33" t="s">
        <v>63</v>
      </c>
      <c r="D34" s="25" t="s">
        <v>46</v>
      </c>
      <c r="E34" s="24" t="s">
        <v>47</v>
      </c>
      <c r="F34" s="25">
        <v>1085.4100000000001</v>
      </c>
      <c r="G34" s="66">
        <v>1.073</v>
      </c>
      <c r="H34" s="66">
        <f t="shared" ref="H34" si="9">G34*F34</f>
        <v>1164.6449299999999</v>
      </c>
      <c r="K34" s="10">
        <f t="shared" si="0"/>
        <v>1.073</v>
      </c>
    </row>
    <row r="35" spans="1:11">
      <c r="A35" s="1"/>
      <c r="B35" s="5" t="s">
        <v>64</v>
      </c>
      <c r="C35" s="5" t="s">
        <v>65</v>
      </c>
      <c r="D35" s="24"/>
      <c r="E35" s="25"/>
      <c r="F35" s="29"/>
      <c r="G35" s="66"/>
      <c r="H35" s="66"/>
      <c r="K35" s="10">
        <f t="shared" si="0"/>
        <v>0</v>
      </c>
    </row>
    <row r="36" spans="1:11">
      <c r="A36" s="34">
        <v>1</v>
      </c>
      <c r="B36" s="4" t="s">
        <v>66</v>
      </c>
      <c r="C36" s="4" t="s">
        <v>67</v>
      </c>
      <c r="D36" s="35" t="s">
        <v>46</v>
      </c>
      <c r="E36" s="36" t="s">
        <v>47</v>
      </c>
      <c r="F36" s="37">
        <v>5000</v>
      </c>
      <c r="G36" s="66">
        <v>7.4999999999999997E-2</v>
      </c>
      <c r="H36" s="66">
        <f t="shared" si="1"/>
        <v>375</v>
      </c>
      <c r="K36" s="10">
        <f t="shared" si="0"/>
        <v>7.4999999999999997E-2</v>
      </c>
    </row>
    <row r="37" spans="1:11" ht="33.35">
      <c r="A37" s="34">
        <v>2</v>
      </c>
      <c r="B37" s="4" t="s">
        <v>68</v>
      </c>
      <c r="C37" s="4" t="s">
        <v>69</v>
      </c>
      <c r="D37" s="24" t="s">
        <v>147</v>
      </c>
      <c r="E37" s="25" t="s">
        <v>148</v>
      </c>
      <c r="F37" s="37">
        <v>5.8</v>
      </c>
      <c r="G37" s="66">
        <v>74.736000000000004</v>
      </c>
      <c r="H37" s="66">
        <f t="shared" si="1"/>
        <v>433.46879999999999</v>
      </c>
      <c r="K37" s="10">
        <f t="shared" si="0"/>
        <v>74.736000000000004</v>
      </c>
    </row>
    <row r="38" spans="1:11">
      <c r="A38" s="34">
        <v>3</v>
      </c>
      <c r="B38" s="4" t="s">
        <v>70</v>
      </c>
      <c r="C38" s="4" t="s">
        <v>71</v>
      </c>
      <c r="D38" s="24" t="s">
        <v>149</v>
      </c>
      <c r="E38" s="25" t="s">
        <v>150</v>
      </c>
      <c r="F38" s="37">
        <v>24.8</v>
      </c>
      <c r="G38" s="66">
        <v>23.178000000000001</v>
      </c>
      <c r="H38" s="66">
        <f t="shared" si="1"/>
        <v>574.81440000000009</v>
      </c>
      <c r="K38" s="10">
        <f t="shared" si="0"/>
        <v>23.178000000000001</v>
      </c>
    </row>
    <row r="39" spans="1:11">
      <c r="A39" s="34">
        <v>4</v>
      </c>
      <c r="B39" s="38" t="s">
        <v>72</v>
      </c>
      <c r="C39" s="38" t="s">
        <v>73</v>
      </c>
      <c r="D39" s="24" t="s">
        <v>149</v>
      </c>
      <c r="E39" s="25" t="s">
        <v>150</v>
      </c>
      <c r="F39" s="29">
        <v>70</v>
      </c>
      <c r="G39" s="66">
        <v>31.286999999999999</v>
      </c>
      <c r="H39" s="66">
        <f t="shared" si="1"/>
        <v>2190.09</v>
      </c>
      <c r="K39" s="10">
        <f t="shared" si="0"/>
        <v>31.286999999999999</v>
      </c>
    </row>
    <row r="40" spans="1:11">
      <c r="A40" s="34">
        <v>5</v>
      </c>
      <c r="B40" s="38" t="s">
        <v>74</v>
      </c>
      <c r="C40" s="38" t="s">
        <v>75</v>
      </c>
      <c r="D40" s="25" t="s">
        <v>30</v>
      </c>
      <c r="E40" s="24" t="s">
        <v>45</v>
      </c>
      <c r="F40" s="29">
        <v>60</v>
      </c>
      <c r="G40" s="66">
        <v>0.21199999999999999</v>
      </c>
      <c r="H40" s="66">
        <f t="shared" si="1"/>
        <v>12.719999999999999</v>
      </c>
      <c r="K40" s="10">
        <f t="shared" si="0"/>
        <v>0.21199999999999999</v>
      </c>
    </row>
    <row r="41" spans="1:11" ht="33.35">
      <c r="A41" s="34">
        <v>6</v>
      </c>
      <c r="B41" s="23" t="s">
        <v>76</v>
      </c>
      <c r="C41" s="23" t="s">
        <v>77</v>
      </c>
      <c r="D41" s="24" t="s">
        <v>149</v>
      </c>
      <c r="E41" s="25" t="s">
        <v>150</v>
      </c>
      <c r="F41" s="29">
        <v>60</v>
      </c>
      <c r="G41" s="66">
        <v>0.55700000000000005</v>
      </c>
      <c r="H41" s="66">
        <f t="shared" si="1"/>
        <v>33.42</v>
      </c>
      <c r="K41" s="10">
        <f t="shared" si="0"/>
        <v>0.55700000000000005</v>
      </c>
    </row>
    <row r="42" spans="1:11">
      <c r="A42" s="34">
        <v>7</v>
      </c>
      <c r="B42" s="38" t="s">
        <v>78</v>
      </c>
      <c r="C42" s="38" t="s">
        <v>79</v>
      </c>
      <c r="D42" s="25" t="s">
        <v>30</v>
      </c>
      <c r="E42" s="24" t="s">
        <v>45</v>
      </c>
      <c r="F42" s="29">
        <v>60</v>
      </c>
      <c r="G42" s="66">
        <v>0.35099999999999998</v>
      </c>
      <c r="H42" s="66">
        <f t="shared" si="1"/>
        <v>21.06</v>
      </c>
      <c r="K42" s="10">
        <f t="shared" si="0"/>
        <v>0.35099999999999998</v>
      </c>
    </row>
    <row r="43" spans="1:11">
      <c r="A43" s="34">
        <v>8</v>
      </c>
      <c r="B43" s="23" t="s">
        <v>80</v>
      </c>
      <c r="C43" s="23" t="s">
        <v>81</v>
      </c>
      <c r="D43" s="24" t="s">
        <v>147</v>
      </c>
      <c r="E43" s="25" t="s">
        <v>148</v>
      </c>
      <c r="F43" s="29">
        <v>0.5</v>
      </c>
      <c r="G43" s="66">
        <v>82.173000000000002</v>
      </c>
      <c r="H43" s="66">
        <f t="shared" si="1"/>
        <v>41.086500000000001</v>
      </c>
      <c r="K43" s="10">
        <f t="shared" si="0"/>
        <v>82.173000000000002</v>
      </c>
    </row>
    <row r="44" spans="1:11" ht="33.35">
      <c r="A44" s="34">
        <v>9</v>
      </c>
      <c r="B44" s="23" t="s">
        <v>82</v>
      </c>
      <c r="C44" s="23" t="s">
        <v>83</v>
      </c>
      <c r="D44" s="25" t="s">
        <v>30</v>
      </c>
      <c r="E44" s="24" t="s">
        <v>45</v>
      </c>
      <c r="F44" s="29">
        <v>45</v>
      </c>
      <c r="G44" s="66">
        <v>1.7350000000000001</v>
      </c>
      <c r="H44" s="66">
        <f t="shared" si="1"/>
        <v>78.075000000000003</v>
      </c>
      <c r="K44" s="10">
        <f t="shared" si="0"/>
        <v>1.7350000000000001</v>
      </c>
    </row>
    <row r="45" spans="1:11" ht="33.35">
      <c r="A45" s="34">
        <v>10</v>
      </c>
      <c r="B45" s="23" t="s">
        <v>172</v>
      </c>
      <c r="C45" s="23" t="s">
        <v>173</v>
      </c>
      <c r="D45" s="25" t="s">
        <v>30</v>
      </c>
      <c r="E45" s="24" t="s">
        <v>45</v>
      </c>
      <c r="F45" s="29">
        <v>45</v>
      </c>
      <c r="G45" s="66">
        <v>14.45</v>
      </c>
      <c r="H45" s="66">
        <f t="shared" si="1"/>
        <v>650.25</v>
      </c>
      <c r="K45" s="10">
        <f t="shared" si="0"/>
        <v>14.45</v>
      </c>
    </row>
    <row r="46" spans="1:11">
      <c r="A46" s="40"/>
      <c r="B46" s="6" t="s">
        <v>84</v>
      </c>
      <c r="C46" s="6" t="s">
        <v>85</v>
      </c>
      <c r="D46" s="41"/>
      <c r="E46" s="41"/>
      <c r="F46" s="42"/>
      <c r="G46" s="66"/>
      <c r="H46" s="66"/>
      <c r="K46" s="10">
        <f t="shared" si="0"/>
        <v>0</v>
      </c>
    </row>
    <row r="47" spans="1:11">
      <c r="A47" s="43">
        <v>1</v>
      </c>
      <c r="B47" s="44" t="s">
        <v>86</v>
      </c>
      <c r="C47" s="44" t="s">
        <v>87</v>
      </c>
      <c r="D47" s="25" t="s">
        <v>88</v>
      </c>
      <c r="E47" s="25" t="s">
        <v>89</v>
      </c>
      <c r="F47" s="45">
        <v>2</v>
      </c>
      <c r="G47" s="66">
        <v>10.743</v>
      </c>
      <c r="H47" s="66">
        <f t="shared" si="1"/>
        <v>21.486000000000001</v>
      </c>
      <c r="K47" s="10">
        <f t="shared" si="0"/>
        <v>10.743</v>
      </c>
    </row>
    <row r="48" spans="1:11">
      <c r="A48" s="40"/>
      <c r="B48" s="6" t="s">
        <v>92</v>
      </c>
      <c r="C48" s="6" t="s">
        <v>93</v>
      </c>
      <c r="D48" s="41"/>
      <c r="E48" s="41"/>
      <c r="F48" s="42"/>
      <c r="G48" s="66"/>
      <c r="H48" s="66"/>
      <c r="K48" s="10">
        <f t="shared" si="0"/>
        <v>0</v>
      </c>
    </row>
    <row r="49" spans="1:11">
      <c r="A49" s="34"/>
      <c r="B49" s="2" t="s">
        <v>94</v>
      </c>
      <c r="C49" s="2" t="s">
        <v>95</v>
      </c>
      <c r="D49" s="25"/>
      <c r="E49" s="25"/>
      <c r="F49" s="45"/>
      <c r="G49" s="66"/>
      <c r="H49" s="66"/>
      <c r="K49" s="10">
        <f t="shared" si="0"/>
        <v>0</v>
      </c>
    </row>
    <row r="50" spans="1:11">
      <c r="A50" s="34">
        <v>1</v>
      </c>
      <c r="B50" s="2" t="s">
        <v>96</v>
      </c>
      <c r="C50" s="2" t="s">
        <v>97</v>
      </c>
      <c r="D50" s="25" t="s">
        <v>88</v>
      </c>
      <c r="E50" s="25" t="s">
        <v>89</v>
      </c>
      <c r="F50" s="45">
        <v>1</v>
      </c>
      <c r="G50" s="66">
        <v>32.719000000000001</v>
      </c>
      <c r="H50" s="66">
        <f t="shared" si="1"/>
        <v>32.719000000000001</v>
      </c>
      <c r="K50" s="10">
        <f t="shared" si="0"/>
        <v>32.719000000000001</v>
      </c>
    </row>
    <row r="51" spans="1:11">
      <c r="A51" s="34">
        <v>2</v>
      </c>
      <c r="B51" s="2" t="s">
        <v>98</v>
      </c>
      <c r="C51" s="2" t="s">
        <v>99</v>
      </c>
      <c r="D51" s="25" t="s">
        <v>30</v>
      </c>
      <c r="E51" s="24" t="s">
        <v>45</v>
      </c>
      <c r="F51" s="28" t="s">
        <v>174</v>
      </c>
      <c r="G51" s="66">
        <v>6.1630000000000003</v>
      </c>
      <c r="H51" s="66">
        <f t="shared" si="1"/>
        <v>20.9542</v>
      </c>
      <c r="K51" s="10">
        <f t="shared" si="0"/>
        <v>6.1630000000000003</v>
      </c>
    </row>
    <row r="52" spans="1:11">
      <c r="A52" s="34">
        <v>3</v>
      </c>
      <c r="B52" s="2" t="s">
        <v>100</v>
      </c>
      <c r="C52" s="2" t="s">
        <v>101</v>
      </c>
      <c r="D52" s="35" t="s">
        <v>90</v>
      </c>
      <c r="E52" s="36" t="s">
        <v>91</v>
      </c>
      <c r="F52" s="46">
        <v>0.105</v>
      </c>
      <c r="G52" s="66">
        <v>58.564999999999998</v>
      </c>
      <c r="H52" s="66">
        <f t="shared" si="1"/>
        <v>6.1493249999999993</v>
      </c>
      <c r="K52" s="10">
        <f t="shared" si="0"/>
        <v>58.564999999999998</v>
      </c>
    </row>
    <row r="53" spans="1:11">
      <c r="A53" s="40"/>
      <c r="B53" s="6" t="s">
        <v>102</v>
      </c>
      <c r="C53" s="6" t="s">
        <v>103</v>
      </c>
      <c r="D53" s="41"/>
      <c r="E53" s="41"/>
      <c r="F53" s="41"/>
      <c r="G53" s="66"/>
      <c r="H53" s="66"/>
      <c r="K53" s="10">
        <f t="shared" si="0"/>
        <v>0</v>
      </c>
    </row>
    <row r="54" spans="1:11" ht="23.65" customHeight="1">
      <c r="A54" s="34">
        <v>1</v>
      </c>
      <c r="B54" s="2" t="s">
        <v>104</v>
      </c>
      <c r="C54" s="2" t="s">
        <v>105</v>
      </c>
      <c r="D54" s="35" t="s">
        <v>106</v>
      </c>
      <c r="E54" s="36" t="s">
        <v>107</v>
      </c>
      <c r="F54" s="24">
        <v>2.4</v>
      </c>
      <c r="G54" s="66">
        <v>10.8</v>
      </c>
      <c r="H54" s="66">
        <f t="shared" si="1"/>
        <v>25.92</v>
      </c>
      <c r="K54" s="10">
        <f t="shared" si="0"/>
        <v>10.8</v>
      </c>
    </row>
    <row r="55" spans="1:11">
      <c r="A55" s="1"/>
      <c r="B55" s="6" t="s">
        <v>108</v>
      </c>
      <c r="C55" s="6" t="s">
        <v>109</v>
      </c>
      <c r="D55" s="24"/>
      <c r="E55" s="25"/>
      <c r="F55" s="29"/>
      <c r="G55" s="66"/>
      <c r="H55" s="66"/>
      <c r="K55" s="10">
        <f t="shared" si="0"/>
        <v>0</v>
      </c>
    </row>
    <row r="56" spans="1:11">
      <c r="A56" s="1"/>
      <c r="B56" s="18" t="s">
        <v>110</v>
      </c>
      <c r="C56" s="18" t="s">
        <v>111</v>
      </c>
      <c r="D56" s="24"/>
      <c r="E56" s="25"/>
      <c r="F56" s="29"/>
      <c r="G56" s="66"/>
      <c r="H56" s="66"/>
      <c r="K56" s="10">
        <f t="shared" si="0"/>
        <v>0</v>
      </c>
    </row>
    <row r="57" spans="1:11" ht="35.5">
      <c r="A57" s="1">
        <v>1</v>
      </c>
      <c r="B57" s="2" t="s">
        <v>145</v>
      </c>
      <c r="C57" s="23" t="s">
        <v>146</v>
      </c>
      <c r="D57" s="24" t="s">
        <v>147</v>
      </c>
      <c r="E57" s="25" t="s">
        <v>148</v>
      </c>
      <c r="F57" s="25">
        <v>1</v>
      </c>
      <c r="G57" s="66">
        <v>2.1680000000000001</v>
      </c>
      <c r="H57" s="66">
        <f t="shared" si="1"/>
        <v>2.1680000000000001</v>
      </c>
      <c r="K57" s="10">
        <f t="shared" si="0"/>
        <v>2.1680000000000001</v>
      </c>
    </row>
    <row r="58" spans="1:11">
      <c r="A58" s="1">
        <v>2</v>
      </c>
      <c r="B58" s="47" t="s">
        <v>112</v>
      </c>
      <c r="C58" s="23" t="s">
        <v>113</v>
      </c>
      <c r="D58" s="24" t="s">
        <v>159</v>
      </c>
      <c r="E58" s="24" t="s">
        <v>148</v>
      </c>
      <c r="F58" s="25">
        <v>0.1</v>
      </c>
      <c r="G58" s="66">
        <v>11.709</v>
      </c>
      <c r="H58" s="66">
        <f t="shared" si="1"/>
        <v>1.1709000000000001</v>
      </c>
      <c r="K58" s="10">
        <f t="shared" si="0"/>
        <v>11.709</v>
      </c>
    </row>
    <row r="59" spans="1:11">
      <c r="A59" s="1">
        <v>3</v>
      </c>
      <c r="B59" s="23" t="s">
        <v>114</v>
      </c>
      <c r="C59" s="23" t="s">
        <v>115</v>
      </c>
      <c r="D59" s="24" t="s">
        <v>159</v>
      </c>
      <c r="E59" s="24" t="s">
        <v>148</v>
      </c>
      <c r="F59" s="25">
        <v>0.84</v>
      </c>
      <c r="G59" s="66">
        <v>98.350999999999999</v>
      </c>
      <c r="H59" s="66">
        <f t="shared" si="1"/>
        <v>82.614840000000001</v>
      </c>
      <c r="K59" s="10">
        <f t="shared" si="0"/>
        <v>98.350999999999999</v>
      </c>
    </row>
    <row r="60" spans="1:11" ht="16.7">
      <c r="A60" s="55">
        <v>4</v>
      </c>
      <c r="B60" s="23" t="s">
        <v>116</v>
      </c>
      <c r="C60" s="48" t="s">
        <v>117</v>
      </c>
      <c r="D60" s="49"/>
      <c r="E60" s="48"/>
      <c r="F60" s="25"/>
      <c r="G60" s="66"/>
      <c r="H60" s="66"/>
      <c r="K60" s="10">
        <f t="shared" si="0"/>
        <v>0</v>
      </c>
    </row>
    <row r="61" spans="1:11" ht="17.75">
      <c r="A61" s="56"/>
      <c r="B61" s="23" t="s">
        <v>118</v>
      </c>
      <c r="C61" s="48" t="s">
        <v>119</v>
      </c>
      <c r="D61" s="50" t="s">
        <v>160</v>
      </c>
      <c r="E61" s="50" t="s">
        <v>161</v>
      </c>
      <c r="F61" s="25">
        <v>4</v>
      </c>
      <c r="G61" s="66">
        <v>1.423</v>
      </c>
      <c r="H61" s="66">
        <f t="shared" ref="H61:H76" si="10">G61*F61</f>
        <v>5.6920000000000002</v>
      </c>
      <c r="K61" s="10">
        <f t="shared" si="0"/>
        <v>1.423</v>
      </c>
    </row>
    <row r="62" spans="1:11">
      <c r="A62" s="32">
        <v>5</v>
      </c>
      <c r="B62" s="44" t="s">
        <v>120</v>
      </c>
      <c r="C62" s="33" t="s">
        <v>121</v>
      </c>
      <c r="D62" s="50" t="s">
        <v>88</v>
      </c>
      <c r="E62" s="50" t="s">
        <v>122</v>
      </c>
      <c r="F62" s="25">
        <v>1</v>
      </c>
      <c r="G62" s="66">
        <v>21.501000000000001</v>
      </c>
      <c r="H62" s="66">
        <f t="shared" si="10"/>
        <v>21.501000000000001</v>
      </c>
      <c r="K62" s="10">
        <f t="shared" si="0"/>
        <v>21.501000000000001</v>
      </c>
    </row>
    <row r="63" spans="1:11">
      <c r="A63" s="1"/>
      <c r="B63" s="19" t="s">
        <v>123</v>
      </c>
      <c r="C63" s="18" t="s">
        <v>124</v>
      </c>
      <c r="D63" s="24"/>
      <c r="E63" s="25"/>
      <c r="F63" s="25"/>
      <c r="G63" s="66"/>
      <c r="H63" s="66"/>
      <c r="K63" s="10">
        <f t="shared" si="0"/>
        <v>0</v>
      </c>
    </row>
    <row r="64" spans="1:11" ht="35.5">
      <c r="A64" s="1">
        <v>1</v>
      </c>
      <c r="B64" s="23" t="s">
        <v>162</v>
      </c>
      <c r="C64" s="23" t="s">
        <v>163</v>
      </c>
      <c r="D64" s="24" t="s">
        <v>147</v>
      </c>
      <c r="E64" s="24" t="s">
        <v>148</v>
      </c>
      <c r="F64" s="39">
        <v>2.2999999999999998</v>
      </c>
      <c r="G64" s="66">
        <v>2.1680000000000001</v>
      </c>
      <c r="H64" s="66">
        <f t="shared" si="10"/>
        <v>4.9863999999999997</v>
      </c>
      <c r="K64" s="10">
        <f t="shared" si="0"/>
        <v>2.1680000000000001</v>
      </c>
    </row>
    <row r="65" spans="1:11">
      <c r="A65" s="1">
        <v>2</v>
      </c>
      <c r="B65" s="23" t="s">
        <v>125</v>
      </c>
      <c r="C65" s="23" t="s">
        <v>126</v>
      </c>
      <c r="D65" s="24" t="s">
        <v>147</v>
      </c>
      <c r="E65" s="24" t="s">
        <v>148</v>
      </c>
      <c r="F65" s="39">
        <v>0.2</v>
      </c>
      <c r="G65" s="66">
        <v>16.094999999999999</v>
      </c>
      <c r="H65" s="66">
        <f t="shared" si="10"/>
        <v>3.2189999999999999</v>
      </c>
      <c r="K65" s="10">
        <f t="shared" si="0"/>
        <v>16.094999999999999</v>
      </c>
    </row>
    <row r="66" spans="1:11">
      <c r="A66" s="1">
        <v>3</v>
      </c>
      <c r="B66" s="23" t="s">
        <v>127</v>
      </c>
      <c r="C66" s="23" t="s">
        <v>128</v>
      </c>
      <c r="D66" s="24" t="s">
        <v>147</v>
      </c>
      <c r="E66" s="24" t="s">
        <v>148</v>
      </c>
      <c r="F66" s="39">
        <v>1.1000000000000001</v>
      </c>
      <c r="G66" s="66">
        <v>16.094999999999999</v>
      </c>
      <c r="H66" s="66">
        <f t="shared" si="10"/>
        <v>17.704499999999999</v>
      </c>
      <c r="K66" s="10">
        <f t="shared" si="0"/>
        <v>16.094999999999999</v>
      </c>
    </row>
    <row r="67" spans="1:11">
      <c r="A67" s="1">
        <v>4</v>
      </c>
      <c r="B67" s="23" t="s">
        <v>129</v>
      </c>
      <c r="C67" s="23" t="s">
        <v>130</v>
      </c>
      <c r="D67" s="24" t="s">
        <v>131</v>
      </c>
      <c r="E67" s="24" t="s">
        <v>31</v>
      </c>
      <c r="F67" s="29">
        <v>9.5</v>
      </c>
      <c r="G67" s="66">
        <v>19.196999999999999</v>
      </c>
      <c r="H67" s="66">
        <f t="shared" si="10"/>
        <v>182.3715</v>
      </c>
      <c r="K67" s="10">
        <f t="shared" si="0"/>
        <v>19.196999999999999</v>
      </c>
    </row>
    <row r="68" spans="1:11">
      <c r="A68" s="1">
        <v>5</v>
      </c>
      <c r="B68" s="23" t="s">
        <v>132</v>
      </c>
      <c r="C68" s="23" t="s">
        <v>133</v>
      </c>
      <c r="D68" s="25" t="s">
        <v>31</v>
      </c>
      <c r="E68" s="24" t="s">
        <v>30</v>
      </c>
      <c r="F68" s="25">
        <v>3</v>
      </c>
      <c r="G68" s="66">
        <v>1.7350000000000001</v>
      </c>
      <c r="H68" s="66">
        <f t="shared" si="10"/>
        <v>5.2050000000000001</v>
      </c>
      <c r="K68" s="10">
        <f t="shared" si="0"/>
        <v>1.7350000000000001</v>
      </c>
    </row>
    <row r="69" spans="1:11" ht="87.6">
      <c r="A69" s="1">
        <v>6</v>
      </c>
      <c r="B69" s="23" t="s">
        <v>157</v>
      </c>
      <c r="C69" s="23" t="s">
        <v>158</v>
      </c>
      <c r="D69" s="25" t="s">
        <v>31</v>
      </c>
      <c r="E69" s="24" t="s">
        <v>30</v>
      </c>
      <c r="F69" s="25">
        <v>3</v>
      </c>
      <c r="G69" s="66">
        <v>4.4050000000000002</v>
      </c>
      <c r="H69" s="66">
        <f t="shared" si="10"/>
        <v>13.215</v>
      </c>
      <c r="K69" s="10">
        <f t="shared" si="0"/>
        <v>4.4050000000000002</v>
      </c>
    </row>
    <row r="70" spans="1:11">
      <c r="A70" s="1">
        <v>7</v>
      </c>
      <c r="B70" s="23" t="s">
        <v>134</v>
      </c>
      <c r="C70" s="23" t="s">
        <v>135</v>
      </c>
      <c r="D70" s="50" t="s">
        <v>160</v>
      </c>
      <c r="E70" s="50" t="s">
        <v>161</v>
      </c>
      <c r="F70" s="25">
        <v>3</v>
      </c>
      <c r="G70" s="66">
        <v>0.753</v>
      </c>
      <c r="H70" s="66">
        <f t="shared" si="10"/>
        <v>2.2589999999999999</v>
      </c>
      <c r="K70" s="10">
        <f t="shared" si="0"/>
        <v>0.753</v>
      </c>
    </row>
    <row r="71" spans="1:11">
      <c r="A71" s="1">
        <v>8</v>
      </c>
      <c r="B71" s="23" t="s">
        <v>136</v>
      </c>
      <c r="C71" s="23" t="s">
        <v>137</v>
      </c>
      <c r="D71" s="50" t="s">
        <v>160</v>
      </c>
      <c r="E71" s="50" t="s">
        <v>161</v>
      </c>
      <c r="F71" s="25">
        <v>3</v>
      </c>
      <c r="G71" s="66">
        <v>1.4770000000000001</v>
      </c>
      <c r="H71" s="66">
        <f t="shared" si="10"/>
        <v>4.431</v>
      </c>
      <c r="K71" s="10">
        <f t="shared" si="0"/>
        <v>1.4770000000000001</v>
      </c>
    </row>
    <row r="72" spans="1:11">
      <c r="A72" s="1"/>
      <c r="B72" s="19" t="s">
        <v>138</v>
      </c>
      <c r="C72" s="19" t="s">
        <v>139</v>
      </c>
      <c r="D72" s="24"/>
      <c r="E72" s="25"/>
      <c r="F72" s="25"/>
      <c r="G72" s="66"/>
      <c r="H72" s="66"/>
      <c r="K72" s="10">
        <f t="shared" ref="K72:K76" si="11">ROUND(G72,3)</f>
        <v>0</v>
      </c>
    </row>
    <row r="73" spans="1:11" ht="35.5">
      <c r="A73" s="1">
        <v>1</v>
      </c>
      <c r="B73" s="23" t="s">
        <v>164</v>
      </c>
      <c r="C73" s="23" t="s">
        <v>165</v>
      </c>
      <c r="D73" s="24" t="s">
        <v>147</v>
      </c>
      <c r="E73" s="24" t="s">
        <v>148</v>
      </c>
      <c r="F73" s="29">
        <v>2</v>
      </c>
      <c r="G73" s="66">
        <v>2.1680000000000001</v>
      </c>
      <c r="H73" s="66">
        <f t="shared" si="10"/>
        <v>4.3360000000000003</v>
      </c>
      <c r="K73" s="10">
        <f t="shared" si="11"/>
        <v>2.1680000000000001</v>
      </c>
    </row>
    <row r="74" spans="1:11">
      <c r="A74" s="1">
        <v>2</v>
      </c>
      <c r="B74" s="23" t="s">
        <v>140</v>
      </c>
      <c r="C74" s="23" t="s">
        <v>141</v>
      </c>
      <c r="D74" s="24" t="s">
        <v>147</v>
      </c>
      <c r="E74" s="24" t="s">
        <v>148</v>
      </c>
      <c r="F74" s="39">
        <v>0.2</v>
      </c>
      <c r="G74" s="66">
        <v>10.701000000000001</v>
      </c>
      <c r="H74" s="66">
        <f t="shared" si="10"/>
        <v>2.1402000000000001</v>
      </c>
      <c r="K74" s="10">
        <f t="shared" si="11"/>
        <v>10.701000000000001</v>
      </c>
    </row>
    <row r="75" spans="1:11" ht="116.6">
      <c r="A75" s="1">
        <v>3</v>
      </c>
      <c r="B75" s="23" t="s">
        <v>175</v>
      </c>
      <c r="C75" s="23" t="s">
        <v>176</v>
      </c>
      <c r="D75" s="24" t="s">
        <v>88</v>
      </c>
      <c r="E75" s="24" t="s">
        <v>122</v>
      </c>
      <c r="F75" s="51">
        <v>1</v>
      </c>
      <c r="G75" s="66">
        <v>481.84699999999998</v>
      </c>
      <c r="H75" s="66">
        <f t="shared" si="10"/>
        <v>481.84699999999998</v>
      </c>
      <c r="K75" s="10">
        <f t="shared" si="11"/>
        <v>481.84699999999998</v>
      </c>
    </row>
    <row r="76" spans="1:11">
      <c r="A76" s="1">
        <v>7</v>
      </c>
      <c r="B76" s="23" t="s">
        <v>142</v>
      </c>
      <c r="C76" s="23" t="s">
        <v>143</v>
      </c>
      <c r="D76" s="24" t="s">
        <v>149</v>
      </c>
      <c r="E76" s="24" t="s">
        <v>150</v>
      </c>
      <c r="F76" s="24">
        <v>3.4</v>
      </c>
      <c r="G76" s="66">
        <v>1.423</v>
      </c>
      <c r="H76" s="66">
        <f t="shared" si="10"/>
        <v>4.8381999999999996</v>
      </c>
      <c r="K76" s="10">
        <f t="shared" si="11"/>
        <v>1.423</v>
      </c>
    </row>
    <row r="77" spans="1:11" ht="37.1" customHeight="1">
      <c r="A77" s="67" t="s">
        <v>171</v>
      </c>
      <c r="B77" s="68"/>
      <c r="C77" s="68"/>
      <c r="D77" s="68"/>
      <c r="E77" s="68"/>
      <c r="F77" s="68"/>
      <c r="G77" s="68"/>
      <c r="H77" s="69">
        <f>SUM(H7:H76)</f>
        <v>30330.150965000001</v>
      </c>
    </row>
    <row r="78" spans="1:11" s="22" customFormat="1" ht="12.8" customHeight="1"/>
    <row r="79" spans="1:11" s="53" customFormat="1">
      <c r="A79" s="58"/>
      <c r="B79" s="59"/>
      <c r="C79" s="59"/>
      <c r="D79" s="59"/>
      <c r="E79" s="59"/>
      <c r="F79" s="59"/>
      <c r="G79" s="59"/>
      <c r="H79" s="52"/>
    </row>
    <row r="80" spans="1:11" s="53" customFormat="1">
      <c r="A80" s="58" t="s">
        <v>144</v>
      </c>
      <c r="B80" s="58"/>
      <c r="C80" s="58"/>
      <c r="D80" s="58"/>
      <c r="E80" s="58"/>
      <c r="F80" s="58"/>
      <c r="G80" s="58"/>
      <c r="H80" s="52"/>
    </row>
    <row r="81" spans="1:8" s="53" customFormat="1" ht="20.149999999999999" customHeight="1">
      <c r="A81" s="7"/>
      <c r="H81" s="52"/>
    </row>
    <row r="82" spans="1:8" s="53" customFormat="1" ht="12.8" customHeight="1">
      <c r="A82" s="7"/>
      <c r="D82" s="52"/>
      <c r="E82" s="52"/>
      <c r="F82" s="54"/>
      <c r="H82" s="52"/>
    </row>
    <row r="83" spans="1:8" ht="20.149999999999999" customHeight="1"/>
    <row r="84" spans="1:8" ht="20.149999999999999" customHeight="1"/>
    <row r="85" spans="1:8" ht="20.149999999999999" customHeight="1">
      <c r="G85" s="71">
        <f>H85-H77</f>
        <v>1.8247218758915551E-4</v>
      </c>
      <c r="H85" s="70">
        <v>30330.151147472188</v>
      </c>
    </row>
    <row r="86" spans="1:8" ht="20.149999999999999" customHeight="1"/>
    <row r="87" spans="1:8" ht="20.149999999999999" customHeight="1"/>
    <row r="88" spans="1:8" ht="20.149999999999999" customHeight="1"/>
    <row r="89" spans="1:8" ht="20.149999999999999" customHeight="1"/>
    <row r="90" spans="1:8" ht="20.149999999999999" customHeight="1"/>
    <row r="91" spans="1:8" ht="20.149999999999999" customHeight="1"/>
    <row r="92" spans="1:8" ht="20.149999999999999" customHeight="1"/>
    <row r="93" spans="1:8" ht="20.149999999999999" customHeight="1"/>
    <row r="94" spans="1:8" ht="20.149999999999999" customHeight="1"/>
    <row r="95" spans="1:8" ht="20.149999999999999" customHeight="1"/>
    <row r="96" spans="1:8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20.149999999999999" customHeight="1"/>
    <row r="188" ht="20.149999999999999" customHeight="1"/>
    <row r="189" ht="20.149999999999999" customHeight="1"/>
    <row r="190" ht="20.149999999999999" customHeight="1"/>
    <row r="191" ht="20.149999999999999" customHeight="1"/>
    <row r="192" ht="20.149999999999999" customHeight="1"/>
    <row r="193" ht="20.149999999999999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</sheetData>
  <mergeCells count="6">
    <mergeCell ref="A77:G77"/>
    <mergeCell ref="A2:G2"/>
    <mergeCell ref="B3:G3"/>
    <mergeCell ref="A79:G79"/>
    <mergeCell ref="A80:G80"/>
    <mergeCell ref="A60:A61"/>
  </mergeCells>
  <printOptions horizontalCentered="1"/>
  <pageMargins left="0" right="0" top="0.23622047244094499" bottom="0" header="0" footer="0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Ampop ampopagir</vt:lpstr>
      <vt:lpstr>'Ampop ampopagir'!Print_Area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2025-11-27T15:05:00Z</cp:lastPrinted>
  <dcterms:created xsi:type="dcterms:W3CDTF">2009-04-22T11:41:00Z</dcterms:created>
  <dcterms:modified xsi:type="dcterms:W3CDTF">2026-02-18T11:58:10Z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A795DADC27C7432A8BABE149B78F23FB_12</vt:lpwstr>
  </property>
  <property fmtid="{D5CDD505-2E9C-101B-9397-08002B2CF9AE}" pid="3" name="KSOProductBuildVer">
    <vt:lpwstr>1049-12.2.0.23155</vt:lpwstr>
  </property>
</Properties>
</file>